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3\Contributions\TT\38.533 11.2.2.3.1 + 11.2.2.3.2 TT\"/>
    </mc:Choice>
  </mc:AlternateContent>
  <xr:revisionPtr revIDLastSave="0" documentId="13_ncr:1_{161850EF-A010-4E1F-8140-FA900DF98F31}" xr6:coauthVersionLast="47" xr6:coauthVersionMax="47" xr10:uidLastSave="{00000000-0000-0000-0000-000000000000}"/>
  <bookViews>
    <workbookView xWindow="-110" yWindow="-110" windowWidth="19420" windowHeight="11620" tabRatio="460" xr2:uid="{00000000-000D-0000-FFFF-FFFF00000000}"/>
  </bookViews>
  <sheets>
    <sheet name="Template" sheetId="2" r:id="rId1"/>
    <sheet name="11.2.2.3.2-1" sheetId="8" r:id="rId2"/>
    <sheet name="11.2.2.3.2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9" l="1"/>
  <c r="I15" i="8"/>
  <c r="I18" i="8" s="1"/>
  <c r="I15" i="9"/>
  <c r="I64" i="9"/>
  <c r="K69" i="9" s="1"/>
  <c r="L61" i="9"/>
  <c r="L64" i="9" s="1"/>
  <c r="K61" i="9"/>
  <c r="K64" i="9"/>
  <c r="G61" i="9"/>
  <c r="G64" i="9" s="1"/>
  <c r="G69" i="9" s="1"/>
  <c r="G81" i="9" s="1"/>
  <c r="F61" i="9"/>
  <c r="F64" i="9"/>
  <c r="F67" i="9" s="1"/>
  <c r="F68" i="9" s="1"/>
  <c r="F77" i="9" s="1"/>
  <c r="F69" i="9"/>
  <c r="F81" i="9"/>
  <c r="F82" i="9" s="1"/>
  <c r="I60" i="9"/>
  <c r="D60" i="9"/>
  <c r="D64" i="9"/>
  <c r="D41" i="9"/>
  <c r="F37" i="9"/>
  <c r="D37" i="9"/>
  <c r="M37" i="9"/>
  <c r="M81" i="9"/>
  <c r="F33" i="9"/>
  <c r="D33" i="9"/>
  <c r="M33" i="9" s="1"/>
  <c r="M77" i="9" s="1"/>
  <c r="L25" i="9"/>
  <c r="L49" i="9" s="1"/>
  <c r="N49" i="9" s="1"/>
  <c r="N93" i="9" s="1"/>
  <c r="G25" i="9"/>
  <c r="G37" i="9" s="1"/>
  <c r="J24" i="9"/>
  <c r="J49" i="9"/>
  <c r="E24" i="9"/>
  <c r="E33" i="9" s="1"/>
  <c r="N33" i="9" s="1"/>
  <c r="N77" i="9" s="1"/>
  <c r="E41" i="9"/>
  <c r="K17" i="9"/>
  <c r="G17" i="9"/>
  <c r="F17" i="9"/>
  <c r="K15" i="9"/>
  <c r="F40" i="9"/>
  <c r="F41" i="9"/>
  <c r="M41" i="9" s="1"/>
  <c r="M85" i="9" s="1"/>
  <c r="D15" i="9"/>
  <c r="D18" i="9" s="1"/>
  <c r="L9" i="9"/>
  <c r="G9" i="9"/>
  <c r="J7" i="9"/>
  <c r="J60" i="9" s="1"/>
  <c r="J64" i="9" s="1"/>
  <c r="E7" i="9"/>
  <c r="E60" i="9"/>
  <c r="E64" i="9"/>
  <c r="J6" i="9"/>
  <c r="E6" i="9"/>
  <c r="J5" i="9"/>
  <c r="J15" i="9" s="1"/>
  <c r="E5" i="9"/>
  <c r="G15" i="9" s="1"/>
  <c r="F40" i="8"/>
  <c r="F41" i="8" s="1"/>
  <c r="M41" i="8" s="1"/>
  <c r="M85" i="8" s="1"/>
  <c r="D15" i="8"/>
  <c r="L61" i="8"/>
  <c r="L64" i="8"/>
  <c r="K61" i="8"/>
  <c r="K64" i="8" s="1"/>
  <c r="G61" i="8"/>
  <c r="G64" i="8"/>
  <c r="F61" i="8"/>
  <c r="F64" i="8"/>
  <c r="I60" i="8"/>
  <c r="I64" i="8" s="1"/>
  <c r="D60" i="8"/>
  <c r="D64" i="8" s="1"/>
  <c r="D41" i="8"/>
  <c r="F37" i="8"/>
  <c r="M37" i="8" s="1"/>
  <c r="M81" i="8" s="1"/>
  <c r="D37" i="8"/>
  <c r="F33" i="8"/>
  <c r="M33" i="8"/>
  <c r="M77" i="8" s="1"/>
  <c r="D33" i="8"/>
  <c r="L25" i="8"/>
  <c r="L45" i="8" s="1"/>
  <c r="G25" i="8"/>
  <c r="G33" i="8" s="1"/>
  <c r="J24" i="8"/>
  <c r="J45" i="8" s="1"/>
  <c r="N45" i="8" s="1"/>
  <c r="N89" i="8" s="1"/>
  <c r="E24" i="8"/>
  <c r="E33" i="8" s="1"/>
  <c r="N33" i="8" s="1"/>
  <c r="N77" i="8" s="1"/>
  <c r="K17" i="8"/>
  <c r="F17" i="8"/>
  <c r="K15" i="8"/>
  <c r="K16" i="8" s="1"/>
  <c r="F15" i="8"/>
  <c r="F16" i="8" s="1"/>
  <c r="L9" i="8"/>
  <c r="G9" i="8"/>
  <c r="J7" i="8"/>
  <c r="J60" i="8"/>
  <c r="J64" i="8"/>
  <c r="E7" i="8"/>
  <c r="E15" i="8" s="1"/>
  <c r="E18" i="8" s="1"/>
  <c r="J6" i="8"/>
  <c r="E6" i="8"/>
  <c r="J5" i="8"/>
  <c r="J15" i="8" s="1"/>
  <c r="E5" i="8"/>
  <c r="L49" i="8"/>
  <c r="F16" i="9"/>
  <c r="J45" i="9"/>
  <c r="K67" i="9"/>
  <c r="D18" i="8"/>
  <c r="G33" i="9"/>
  <c r="G37" i="8"/>
  <c r="L45" i="9"/>
  <c r="N45" i="9"/>
  <c r="N89" i="9" s="1"/>
  <c r="D67" i="9"/>
  <c r="G15" i="8"/>
  <c r="E67" i="9"/>
  <c r="K16" i="9" l="1"/>
  <c r="I18" i="9"/>
  <c r="L67" i="8"/>
  <c r="L15" i="8"/>
  <c r="L16" i="8" s="1"/>
  <c r="L17" i="8"/>
  <c r="F76" i="9"/>
  <c r="F78" i="9"/>
  <c r="I67" i="8"/>
  <c r="K67" i="8"/>
  <c r="K69" i="8"/>
  <c r="G67" i="9"/>
  <c r="G68" i="9" s="1"/>
  <c r="G77" i="9" s="1"/>
  <c r="D67" i="8"/>
  <c r="F69" i="8"/>
  <c r="F81" i="8" s="1"/>
  <c r="F67" i="8"/>
  <c r="F68" i="8" s="1"/>
  <c r="F77" i="8" s="1"/>
  <c r="E70" i="9"/>
  <c r="G16" i="8"/>
  <c r="L67" i="9"/>
  <c r="L69" i="9"/>
  <c r="L93" i="9" s="1"/>
  <c r="J67" i="9"/>
  <c r="J70" i="9" s="1"/>
  <c r="D70" i="9"/>
  <c r="D85" i="9" s="1"/>
  <c r="J49" i="8"/>
  <c r="N49" i="8" s="1"/>
  <c r="N93" i="8" s="1"/>
  <c r="E37" i="8"/>
  <c r="N37" i="8" s="1"/>
  <c r="N81" i="8" s="1"/>
  <c r="E60" i="8"/>
  <c r="E64" i="8" s="1"/>
  <c r="E15" i="9"/>
  <c r="E18" i="9" s="1"/>
  <c r="E37" i="9"/>
  <c r="N37" i="9" s="1"/>
  <c r="N81" i="9" s="1"/>
  <c r="G82" i="9" s="1"/>
  <c r="E41" i="8"/>
  <c r="L17" i="9"/>
  <c r="G40" i="8"/>
  <c r="G41" i="8" s="1"/>
  <c r="L69" i="8"/>
  <c r="L93" i="8" s="1"/>
  <c r="L15" i="9"/>
  <c r="L16" i="9" s="1"/>
  <c r="J67" i="8"/>
  <c r="F80" i="9"/>
  <c r="I67" i="9"/>
  <c r="I70" i="9" s="1"/>
  <c r="G17" i="8"/>
  <c r="K68" i="9" l="1"/>
  <c r="J70" i="8"/>
  <c r="I70" i="8"/>
  <c r="J18" i="8"/>
  <c r="L94" i="8"/>
  <c r="L92" i="8"/>
  <c r="G80" i="9"/>
  <c r="D86" i="9"/>
  <c r="D84" i="9"/>
  <c r="F80" i="8"/>
  <c r="F82" i="8"/>
  <c r="G78" i="9"/>
  <c r="G76" i="9"/>
  <c r="D70" i="8"/>
  <c r="D85" i="8" s="1"/>
  <c r="L68" i="8"/>
  <c r="L89" i="8" s="1"/>
  <c r="G69" i="8"/>
  <c r="G81" i="8" s="1"/>
  <c r="E67" i="8"/>
  <c r="E70" i="8" s="1"/>
  <c r="F76" i="8"/>
  <c r="F78" i="8"/>
  <c r="L92" i="9"/>
  <c r="L94" i="9"/>
  <c r="J18" i="9"/>
  <c r="G40" i="9"/>
  <c r="G41" i="9" s="1"/>
  <c r="N41" i="9" s="1"/>
  <c r="N85" i="9" s="1"/>
  <c r="N41" i="8"/>
  <c r="N85" i="8" s="1"/>
  <c r="L68" i="9"/>
  <c r="L89" i="9" s="1"/>
  <c r="K68" i="8"/>
  <c r="G16" i="9"/>
  <c r="G67" i="8"/>
  <c r="L88" i="8" l="1"/>
  <c r="L90" i="8"/>
  <c r="L88" i="9"/>
  <c r="L90" i="9"/>
  <c r="D84" i="8"/>
  <c r="D86" i="8"/>
  <c r="G80" i="8"/>
  <c r="G82" i="8"/>
  <c r="G68" i="8"/>
  <c r="G77" i="8" s="1"/>
  <c r="G76" i="8" l="1"/>
  <c r="G7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<sst xmlns="http://schemas.openxmlformats.org/spreadsheetml/2006/main" count="451" uniqueCount="107">
  <si>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</si>
  <si>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</si>
  <si>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</si>
  <si>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</si>
  <si>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</si>
  <si>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</si>
  <si>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</si>
  <si>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</si>
  <si>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</si>
  <si>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</si>
  <si>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</si>
  <si>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</si>
  <si>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</si>
  <si>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</si>
  <si>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</si>
  <si>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</si>
  <si>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</si>
  <si>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</si>
  <si>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</si>
  <si>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</si>
  <si>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</si>
  <si>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</si>
  <si>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</si>
  <si>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</si>
  <si>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</si>
  <si>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</si>
  <si>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</si>
  <si>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</si>
  <si>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</si>
  <si>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</si>
  <si>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</si>
  <si>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</si>
  <si>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</si>
  <si>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</si>
  <si>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</si>
  <si>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</si>
  <si>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</si>
  <si>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</si>
  <si>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</si>
  <si>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</si>
  <si>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</si>
  <si>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</si>
  <si>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</si>
  <si>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</si>
  <si>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</si>
  <si>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</si>
  <si>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</si>
  <si>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</si>
  <si>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</si>
  <si>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</si>
  <si>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</si>
  <si>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</si>
  <si>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</si>
  <si>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</si>
  <si>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</si>
  <si>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</si>
  <si>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</si>
  <si>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</si>
  <si>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</si>
  <si>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</si>
  <si>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</si>
  <si>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</si>
  <si>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</si>
  <si>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</si>
  <si>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</si>
  <si>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</si>
  <si>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</si>
  <si>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</si>
  <si>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</si>
  <si>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</si>
  <si>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</si>
  <si>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</si>
  <si>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38.133 Table 10.1.2.1.1-1, normal</t>
  </si>
  <si>
    <t>Freq 1 Io minimum</t>
  </si>
  <si>
    <t>Freq 1 Io nominal</t>
  </si>
  <si>
    <t>Freq 1 Io maximum</t>
  </si>
  <si>
    <t>Template is for 2 inter-frequency cells</t>
  </si>
  <si>
    <t>AWGN on Freq 2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</si>
  <si>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</si>
  <si>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</si>
  <si>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</si>
  <si>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</si>
  <si>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</si>
  <si>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</si>
  <si>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</si>
  <si>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</si>
  <si>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</si>
  <si>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</si>
  <si>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</si>
  <si>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</si>
  <si>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</si>
  <si>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B.2.5-1</t>
  </si>
  <si>
    <t>38.133 Table B.2.5-1, NR_FDD_FR1_H, 30kHz</t>
  </si>
  <si>
    <t>Adapted from 38.533 RRM Test case 6.3.2.3.1</t>
  </si>
  <si>
    <t>11.2.2.3.2</t>
  </si>
  <si>
    <t>Nokia</t>
  </si>
  <si>
    <t>Ref: TS 38.133 v16.19.0 clause A.11.2.2.3.2</t>
  </si>
  <si>
    <t>38.133 Table A.11.2.2.3.2.2-1</t>
  </si>
  <si>
    <t>38.133 Table A.11.2.2.3.2.2-3</t>
  </si>
  <si>
    <t>38.133 Table A.11.2.2.3.2-3, Config 3</t>
  </si>
  <si>
    <t>38.133 Table 10.1.36.1.1-1, normal</t>
  </si>
  <si>
    <t>38.133 Table 10.1.36.1.1-1, NR_CCA_FR1_I, 30kHz</t>
  </si>
  <si>
    <t>38.133 Table 10.1.36.1.1-1</t>
  </si>
  <si>
    <t>38.133 Table A.11.2.2.3.2-3, Config 1</t>
  </si>
  <si>
    <t>v18.2.1</t>
  </si>
  <si>
    <t>v16.19.0</t>
  </si>
  <si>
    <t>38.533 11.2.2.3.1 + 11.2.2.3.2 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</si>
</sst>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19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20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3" fillId="10" borderId="8" xfId="1" applyFont="1" applyFill="1" applyBorder="1" applyAlignment="1"/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zoomScale="85" zoomScaleNormal="85" workbookViewId="0">
      <selection activeCell="B1" sqref="B1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  <c r="B1" t="s">
        <v>106</v>
      </c>
    </row>
    <row r="3" spans="1:8" ht="13">
      <c r="A3" s="3" t="s">
        <v>32</v>
      </c>
      <c r="B3" t="s">
        <v>76</v>
      </c>
    </row>
    <row r="4" spans="1:8" ht="13">
      <c r="A4" s="3"/>
      <c r="B4" t="s">
        <v>93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34</v>
      </c>
      <c r="C12" t="s">
        <v>94</v>
      </c>
      <c r="D12" s="5" t="s">
        <v>105</v>
      </c>
      <c r="E12" s="5" t="s">
        <v>104</v>
      </c>
      <c r="F12" t="s">
        <v>95</v>
      </c>
      <c r="H12"/>
    </row>
    <row r="13" spans="1:8" ht="13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opLeftCell="A63" zoomScale="70" zoomScaleNormal="70" workbookViewId="0">
      <selection activeCell="P88" sqref="P88"/>
    </sheetView>
  </sheetViews>
  <sheetFormatPr defaultColWidth="10.7265625" defaultRowHeight="12.5"/>
  <cols>
    <col min="1" max="1" width="40.453125" style="7" customWidth="1"/>
    <col min="2" max="15" width="10.7265625" style="7"/>
    <col min="16" max="16" width="44.7265625" style="7" customWidth="1"/>
    <col min="17" max="16384" width="10.7265625" style="7"/>
  </cols>
  <sheetData>
    <row r="1" spans="1:16" ht="13" thickBot="1"/>
    <row r="2" spans="1:16" ht="13">
      <c r="A2" s="8" t="s">
        <v>11</v>
      </c>
      <c r="B2" s="9"/>
      <c r="C2" s="152" t="s">
        <v>35</v>
      </c>
      <c r="D2" s="189" t="s">
        <v>69</v>
      </c>
      <c r="E2" s="190"/>
      <c r="F2" s="189" t="s">
        <v>78</v>
      </c>
      <c r="G2" s="190"/>
      <c r="H2" s="85" t="s">
        <v>35</v>
      </c>
      <c r="I2" s="189" t="s">
        <v>77</v>
      </c>
      <c r="J2" s="190"/>
      <c r="K2" s="189" t="s">
        <v>79</v>
      </c>
      <c r="L2" s="190"/>
      <c r="M2" s="67"/>
      <c r="N2" s="67"/>
      <c r="O2" s="67"/>
      <c r="P2" s="12" t="s">
        <v>0</v>
      </c>
    </row>
    <row r="3" spans="1:16" ht="1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>
      <c r="A5" s="86" t="s">
        <v>36</v>
      </c>
      <c r="B5" s="87" t="s">
        <v>37</v>
      </c>
      <c r="C5" s="14"/>
      <c r="D5" s="147">
        <v>15</v>
      </c>
      <c r="E5" s="116">
        <f>$D5</f>
        <v>15</v>
      </c>
      <c r="F5" s="62"/>
      <c r="G5" s="87"/>
      <c r="H5" s="23"/>
      <c r="I5" s="188">
        <v>30</v>
      </c>
      <c r="J5" s="116">
        <f>$I5</f>
        <v>30</v>
      </c>
      <c r="K5" s="62"/>
      <c r="L5" s="87"/>
      <c r="M5" s="58"/>
      <c r="N5" s="58"/>
      <c r="O5" s="16"/>
      <c r="P5" s="20" t="s">
        <v>97</v>
      </c>
    </row>
    <row r="6" spans="1:16" ht="13">
      <c r="A6" s="86" t="s">
        <v>38</v>
      </c>
      <c r="B6" s="88" t="s">
        <v>39</v>
      </c>
      <c r="C6" s="14"/>
      <c r="D6" s="147">
        <v>10</v>
      </c>
      <c r="E6" s="116">
        <f>$D6</f>
        <v>10</v>
      </c>
      <c r="F6" s="62"/>
      <c r="G6" s="87"/>
      <c r="H6" s="23"/>
      <c r="I6" s="188">
        <v>40</v>
      </c>
      <c r="J6" s="116">
        <f>$I6</f>
        <v>40</v>
      </c>
      <c r="K6" s="62"/>
      <c r="L6" s="87"/>
      <c r="M6" s="58"/>
      <c r="N6" s="58"/>
      <c r="O6" s="16"/>
      <c r="P6" s="20" t="s">
        <v>97</v>
      </c>
    </row>
    <row r="7" spans="1:16" ht="1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98</v>
      </c>
    </row>
    <row r="8" spans="1:16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98</v>
      </c>
    </row>
    <row r="9" spans="1:16">
      <c r="A9" s="18" t="s">
        <v>48</v>
      </c>
      <c r="B9" s="19"/>
      <c r="C9" s="19"/>
      <c r="D9" s="66"/>
      <c r="E9" s="19"/>
      <c r="F9" s="148">
        <v>52</v>
      </c>
      <c r="G9" s="117">
        <f>$F9</f>
        <v>52</v>
      </c>
      <c r="H9" s="154"/>
      <c r="I9" s="66"/>
      <c r="J9" s="19"/>
      <c r="K9" s="188">
        <v>106</v>
      </c>
      <c r="L9" s="117">
        <f>$K9</f>
        <v>106</v>
      </c>
      <c r="M9" s="17"/>
      <c r="N9" s="17"/>
      <c r="O9" s="17"/>
      <c r="P9" s="149" t="s">
        <v>103</v>
      </c>
    </row>
    <row r="10" spans="1:16" ht="13.5" thickBot="1">
      <c r="A10" s="180" t="s">
        <v>96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>
      <c r="A13" s="8" t="s">
        <v>20</v>
      </c>
      <c r="B13" s="24"/>
      <c r="C13" s="24"/>
      <c r="D13" s="189" t="s">
        <v>69</v>
      </c>
      <c r="E13" s="190"/>
      <c r="F13" s="189" t="s">
        <v>78</v>
      </c>
      <c r="G13" s="190"/>
      <c r="H13" s="152"/>
      <c r="I13" s="189" t="s">
        <v>77</v>
      </c>
      <c r="J13" s="190"/>
      <c r="K13" s="189" t="s">
        <v>79</v>
      </c>
      <c r="L13" s="190"/>
      <c r="M13" s="10"/>
      <c r="N13" s="10"/>
      <c r="O13" s="10"/>
      <c r="P13" s="12" t="s">
        <v>0</v>
      </c>
    </row>
    <row r="14" spans="1:16" ht="1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>
      <c r="A15" s="18" t="s">
        <v>21</v>
      </c>
      <c r="B15" s="19" t="s">
        <v>43</v>
      </c>
      <c r="C15" s="19"/>
      <c r="D15" s="118">
        <f>(10^12)*(10^-3)*(D5/15)*10^(D7/10)</f>
        <v>0.15848931924611098</v>
      </c>
      <c r="E15" s="109">
        <f>(10^12)*(10^-3)*(E5/15)*10^(E7/10)</f>
        <v>0.15848931924611098</v>
      </c>
      <c r="F15" s="118">
        <f>(10^12)*(10^-3)*(D5/15)*10^((D7+F8)/10)</f>
        <v>0.3981071705534962</v>
      </c>
      <c r="G15" s="109">
        <f>(10^12)*(10^-3)*(E5/15)*10^((E7+G8)/10)</f>
        <v>0.3981071705534962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>
      <c r="A17" s="124" t="s">
        <v>56</v>
      </c>
      <c r="B17" s="19" t="s">
        <v>41</v>
      </c>
      <c r="C17" s="19"/>
      <c r="D17" s="66"/>
      <c r="E17" s="19"/>
      <c r="F17" s="115">
        <f>D7+F8+10*LOG(D5/15)</f>
        <v>-94</v>
      </c>
      <c r="G17" s="106">
        <f>E7+G8+10*LOG(E5/15)</f>
        <v>-94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>
      <c r="A18" s="160" t="s">
        <v>33</v>
      </c>
      <c r="B18" s="69" t="s">
        <v>42</v>
      </c>
      <c r="C18" s="69"/>
      <c r="D18" s="119">
        <f>10*LOG((D15+F15)*10^-9)+10*LOG(F9*12)</f>
        <v>-64.592749472082829</v>
      </c>
      <c r="E18" s="111">
        <f>10*LOG((E15+G15)*10^-9)+10*LOG(G9*12)</f>
        <v>-64.592749472082829</v>
      </c>
      <c r="F18" s="119"/>
      <c r="G18" s="111"/>
      <c r="H18" s="161"/>
      <c r="I18" s="119">
        <f>10*LOG((I15+K15)*10^-9)+10*LOG(K9*12)</f>
        <v>-63.944828929689507</v>
      </c>
      <c r="J18" s="111">
        <f>10*LOG((J15+L15)*10^-9)+10*LOG(L9*12)</f>
        <v>-58.489424299143309</v>
      </c>
      <c r="K18" s="119"/>
      <c r="L18" s="111"/>
      <c r="M18" s="63"/>
      <c r="N18" s="63"/>
      <c r="O18" s="63"/>
      <c r="P18" s="162" t="s">
        <v>31</v>
      </c>
    </row>
    <row r="20" spans="1:16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>
      <c r="A21" s="8" t="s">
        <v>22</v>
      </c>
      <c r="B21" s="24"/>
      <c r="C21" s="193" t="s">
        <v>47</v>
      </c>
      <c r="D21" s="194"/>
      <c r="E21" s="194"/>
      <c r="F21" s="194"/>
      <c r="G21" s="194"/>
      <c r="H21" s="194"/>
      <c r="I21" s="194"/>
      <c r="J21" s="194"/>
      <c r="K21" s="194"/>
      <c r="L21" s="192"/>
      <c r="M21" s="122"/>
      <c r="N21" s="11"/>
      <c r="O21" s="9"/>
      <c r="P21" s="12" t="s">
        <v>0</v>
      </c>
    </row>
    <row r="22" spans="1:16" ht="13">
      <c r="A22" s="25"/>
      <c r="B22" s="19"/>
      <c r="C22" s="95"/>
      <c r="D22" s="189" t="s">
        <v>69</v>
      </c>
      <c r="E22" s="190"/>
      <c r="F22" s="189" t="s">
        <v>78</v>
      </c>
      <c r="G22" s="195"/>
      <c r="H22" s="85"/>
      <c r="I22" s="189" t="s">
        <v>77</v>
      </c>
      <c r="J22" s="190"/>
      <c r="K22" s="189" t="s">
        <v>79</v>
      </c>
      <c r="L22" s="190"/>
      <c r="M22" s="18"/>
      <c r="O22" s="47"/>
      <c r="P22" s="94"/>
    </row>
    <row r="23" spans="1:16" ht="1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>
      <c r="A28" s="8" t="s">
        <v>25</v>
      </c>
      <c r="B28" s="10"/>
      <c r="C28" s="193" t="s">
        <v>47</v>
      </c>
      <c r="D28" s="194"/>
      <c r="E28" s="194"/>
      <c r="F28" s="194"/>
      <c r="G28" s="194"/>
      <c r="H28" s="194"/>
      <c r="I28" s="194"/>
      <c r="J28" s="194"/>
      <c r="K28" s="194"/>
      <c r="L28" s="192"/>
      <c r="M28" s="191" t="s">
        <v>18</v>
      </c>
      <c r="N28" s="192"/>
      <c r="O28" s="52"/>
      <c r="P28" s="140" t="s">
        <v>0</v>
      </c>
    </row>
    <row r="29" spans="1:16" ht="13">
      <c r="A29" s="25"/>
      <c r="B29" s="17"/>
      <c r="C29" s="74"/>
      <c r="D29" s="189" t="s">
        <v>69</v>
      </c>
      <c r="E29" s="190"/>
      <c r="F29" s="189" t="s">
        <v>78</v>
      </c>
      <c r="G29" s="190"/>
      <c r="H29" s="85"/>
      <c r="I29" s="189" t="s">
        <v>77</v>
      </c>
      <c r="J29" s="190"/>
      <c r="K29" s="189" t="s">
        <v>79</v>
      </c>
      <c r="L29" s="190"/>
      <c r="M29" s="90"/>
      <c r="N29" s="52"/>
      <c r="O29" s="14"/>
      <c r="P29" s="14"/>
    </row>
    <row r="30" spans="1:16" ht="1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>
      <c r="A52" s="173"/>
    </row>
    <row r="53" spans="1:16" ht="1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>
      <c r="M56" s="36"/>
      <c r="N56" s="36"/>
      <c r="O56" s="36"/>
    </row>
    <row r="57" spans="1:16" ht="13">
      <c r="A57" s="8" t="s">
        <v>27</v>
      </c>
      <c r="B57" s="52"/>
      <c r="C57" s="85" t="s">
        <v>35</v>
      </c>
      <c r="D57" s="189" t="s">
        <v>69</v>
      </c>
      <c r="E57" s="190"/>
      <c r="F57" s="189" t="s">
        <v>78</v>
      </c>
      <c r="G57" s="190"/>
      <c r="H57" s="85" t="s">
        <v>35</v>
      </c>
      <c r="I57" s="189" t="s">
        <v>77</v>
      </c>
      <c r="J57" s="190"/>
      <c r="K57" s="189" t="s">
        <v>79</v>
      </c>
      <c r="L57" s="190"/>
      <c r="M57" s="11"/>
      <c r="N57" s="11"/>
      <c r="O57" s="11"/>
      <c r="P57" s="12" t="s">
        <v>0</v>
      </c>
    </row>
    <row r="58" spans="1:16" ht="1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>
      <c r="A67" s="18" t="s">
        <v>28</v>
      </c>
      <c r="B67" s="19" t="s">
        <v>43</v>
      </c>
      <c r="C67" s="19"/>
      <c r="D67" s="118">
        <f>(10^12)*(10^-3)*(D5/15)*10^(D64/10)</f>
        <v>0.15848931924611098</v>
      </c>
      <c r="E67" s="109">
        <f>(10^12)*(10^-3)*(E5/15)*10^(E64/10)</f>
        <v>0.15848931924611098</v>
      </c>
      <c r="F67" s="118">
        <f>(10^12)*(10^-3)*(D5/15)*10^((D64+F64)/10)</f>
        <v>0.3981071705534962</v>
      </c>
      <c r="G67" s="125">
        <f>(10^12)*(10^-3)*(E5/15)*10^((E64+G64)/10)</f>
        <v>0.3981071705534962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>
      <c r="A69" s="124" t="s">
        <v>56</v>
      </c>
      <c r="B69" s="19" t="s">
        <v>41</v>
      </c>
      <c r="C69" s="19"/>
      <c r="D69" s="66"/>
      <c r="E69" s="19"/>
      <c r="F69" s="131">
        <f>D64+F64+10*LOG(D5/15)</f>
        <v>-94</v>
      </c>
      <c r="G69" s="132">
        <f>E64+G64+10*LOG(E5/15)</f>
        <v>-94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>
      <c r="A70" s="175" t="s">
        <v>33</v>
      </c>
      <c r="B70" s="69" t="s">
        <v>42</v>
      </c>
      <c r="C70" s="69"/>
      <c r="D70" s="176">
        <f>10*LOG((D67+F67)*10^-9)+10*LOG(F9*12)</f>
        <v>-64.592749472082829</v>
      </c>
      <c r="E70" s="177">
        <f>10*LOG((E67+G67)*10^-9)+10*LOG(G9*12)</f>
        <v>-64.592749472082829</v>
      </c>
      <c r="F70" s="176"/>
      <c r="G70" s="177"/>
      <c r="H70" s="178"/>
      <c r="I70" s="176">
        <f>10*LOG((I67+K67)*10^-9)+10*LOG(K9*12)</f>
        <v>-63.944828929689507</v>
      </c>
      <c r="J70" s="177">
        <f>10*LOG((J67+L67)*10^-9)+10*LOG(L9*12)</f>
        <v>-58.489424299143309</v>
      </c>
      <c r="K70" s="176"/>
      <c r="L70" s="177"/>
      <c r="P70" s="20"/>
    </row>
    <row r="71" spans="1:16" ht="1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>
      <c r="A73" s="8" t="s">
        <v>29</v>
      </c>
      <c r="B73" s="10"/>
      <c r="C73" s="95"/>
      <c r="D73" s="189" t="s">
        <v>69</v>
      </c>
      <c r="E73" s="190"/>
      <c r="F73" s="189" t="s">
        <v>78</v>
      </c>
      <c r="G73" s="190"/>
      <c r="H73" s="152"/>
      <c r="I73" s="189" t="s">
        <v>77</v>
      </c>
      <c r="J73" s="190"/>
      <c r="K73" s="189" t="s">
        <v>79</v>
      </c>
      <c r="L73" s="190"/>
      <c r="M73" s="189" t="s">
        <v>18</v>
      </c>
      <c r="N73" s="190"/>
      <c r="O73" s="77" t="s">
        <v>68</v>
      </c>
      <c r="P73" s="12" t="s">
        <v>67</v>
      </c>
    </row>
    <row r="74" spans="1:16" ht="1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-6</v>
      </c>
      <c r="P76" s="105" t="s">
        <v>72</v>
      </c>
    </row>
    <row r="77" spans="1:16" ht="1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>
      <c r="A80" s="28" t="s">
        <v>87</v>
      </c>
      <c r="B80" s="71" t="s">
        <v>41</v>
      </c>
      <c r="C80" s="96"/>
      <c r="D80" s="41"/>
      <c r="E80" s="135"/>
      <c r="F80" s="80">
        <f>F81-M81</f>
        <v>-95.529705854077832</v>
      </c>
      <c r="G80" s="187">
        <f>G81-N81</f>
        <v>-95.529705854077832</v>
      </c>
      <c r="H80" s="102"/>
      <c r="I80" s="40"/>
      <c r="J80" s="133"/>
      <c r="K80" s="40"/>
      <c r="L80" s="133"/>
      <c r="M80" s="143"/>
      <c r="N80" s="144"/>
      <c r="O80" s="151">
        <v>-114</v>
      </c>
      <c r="P80" s="150" t="s">
        <v>101</v>
      </c>
    </row>
    <row r="81" spans="1:16" ht="13">
      <c r="A81" s="31" t="s">
        <v>88</v>
      </c>
      <c r="B81" s="71" t="s">
        <v>41</v>
      </c>
      <c r="C81" s="96"/>
      <c r="D81" s="41"/>
      <c r="E81" s="135"/>
      <c r="F81" s="40">
        <f>F69</f>
        <v>-94</v>
      </c>
      <c r="G81" s="133">
        <f>G69</f>
        <v>-94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>
      <c r="A82" s="28" t="s">
        <v>89</v>
      </c>
      <c r="B82" s="71" t="s">
        <v>41</v>
      </c>
      <c r="C82" s="96"/>
      <c r="D82" s="41"/>
      <c r="E82" s="135"/>
      <c r="F82" s="40">
        <f>F81+M81</f>
        <v>-92.470294145922168</v>
      </c>
      <c r="G82" s="133">
        <f>G81+N81</f>
        <v>-92.470294145922168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>
      <c r="A84" s="28" t="s">
        <v>73</v>
      </c>
      <c r="B84" s="71" t="s">
        <v>42</v>
      </c>
      <c r="C84" s="96"/>
      <c r="D84" s="70">
        <f>D85-M85</f>
        <v>-66.108019344022978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v>-70</v>
      </c>
      <c r="P84" s="105" t="s">
        <v>102</v>
      </c>
    </row>
    <row r="85" spans="1:16" ht="13">
      <c r="A85" s="31" t="s">
        <v>74</v>
      </c>
      <c r="B85" s="71" t="s">
        <v>42</v>
      </c>
      <c r="C85" s="96"/>
      <c r="D85" s="40">
        <f>D70</f>
        <v>-64.592749472082829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>
      <c r="A86" s="28" t="s">
        <v>75</v>
      </c>
      <c r="B86" s="71" t="s">
        <v>42</v>
      </c>
      <c r="C86" s="96"/>
      <c r="D86" s="70">
        <f>D85+M85</f>
        <v>-63.077479600142681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102</v>
      </c>
    </row>
    <row r="87" spans="1:16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91</v>
      </c>
    </row>
    <row r="89" spans="1:16" ht="1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92</v>
      </c>
    </row>
    <row r="93" spans="1:16" ht="1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F2:G2"/>
    <mergeCell ref="I2:J2"/>
    <mergeCell ref="K2:L2"/>
    <mergeCell ref="D13:E13"/>
    <mergeCell ref="F13:G13"/>
    <mergeCell ref="I13:J13"/>
    <mergeCell ref="K13:L13"/>
    <mergeCell ref="D2:E2"/>
    <mergeCell ref="C21:L21"/>
    <mergeCell ref="D22:E22"/>
    <mergeCell ref="F22:G22"/>
    <mergeCell ref="I22:J22"/>
    <mergeCell ref="K22:L22"/>
    <mergeCell ref="M28:N28"/>
    <mergeCell ref="D29:E29"/>
    <mergeCell ref="F29:G29"/>
    <mergeCell ref="I29:J29"/>
    <mergeCell ref="K29:L29"/>
    <mergeCell ref="C28:L28"/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</mergeCells>
  <phoneticPr fontId="18" type="noConversion"/>
  <conditionalFormatting sqref="D84">
    <cfRule type="cellIs" dxfId="15" priority="4" stopIfTrue="1" operator="lessThan">
      <formula>$O$84</formula>
    </cfRule>
  </conditionalFormatting>
  <conditionalFormatting sqref="D86">
    <cfRule type="cellIs" dxfId="14" priority="3" stopIfTrue="1" operator="greaterThan">
      <formula>$O$86</formula>
    </cfRule>
  </conditionalFormatting>
  <conditionalFormatting sqref="F76:G76">
    <cfRule type="cellIs" dxfId="13" priority="7" stopIfTrue="1" operator="lessThan">
      <formula>$O$76</formula>
    </cfRule>
  </conditionalFormatting>
  <conditionalFormatting sqref="F80:G80">
    <cfRule type="cellIs" dxfId="12" priority="5" stopIfTrue="1" operator="lessThan">
      <formula>$O$80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conditionalFormatting sqref="P96">
    <cfRule type="cellIs" dxfId="9" priority="49" stopIfTrue="1" operator="equal">
      <formula>"Yes"</formula>
    </cfRule>
    <cfRule type="cellIs" dxfId="8" priority="5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zoomScale="70" zoomScaleNormal="70" workbookViewId="0">
      <selection activeCell="A10" sqref="A10"/>
    </sheetView>
  </sheetViews>
  <sheetFormatPr defaultColWidth="10.7265625" defaultRowHeight="12.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/>
    <row r="2" spans="1:16" ht="13">
      <c r="A2" s="8" t="s">
        <v>11</v>
      </c>
      <c r="B2" s="9"/>
      <c r="C2" s="152" t="s">
        <v>35</v>
      </c>
      <c r="D2" s="189" t="s">
        <v>69</v>
      </c>
      <c r="E2" s="190"/>
      <c r="F2" s="189" t="s">
        <v>78</v>
      </c>
      <c r="G2" s="190"/>
      <c r="H2" s="85" t="s">
        <v>35</v>
      </c>
      <c r="I2" s="189" t="s">
        <v>77</v>
      </c>
      <c r="J2" s="190"/>
      <c r="K2" s="189" t="s">
        <v>79</v>
      </c>
      <c r="L2" s="190"/>
      <c r="M2" s="67"/>
      <c r="N2" s="67"/>
      <c r="O2" s="67"/>
      <c r="P2" s="12" t="s">
        <v>0</v>
      </c>
    </row>
    <row r="3" spans="1:16" ht="1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97</v>
      </c>
    </row>
    <row r="6" spans="1:16" ht="13">
      <c r="A6" s="86" t="s">
        <v>38</v>
      </c>
      <c r="B6" s="88" t="s">
        <v>39</v>
      </c>
      <c r="C6" s="14"/>
      <c r="D6" s="147">
        <v>40</v>
      </c>
      <c r="E6" s="116">
        <f>$D6</f>
        <v>40</v>
      </c>
      <c r="F6" s="62"/>
      <c r="G6" s="87"/>
      <c r="H6" s="23"/>
      <c r="I6" s="147">
        <v>40</v>
      </c>
      <c r="J6" s="116">
        <f>$I6</f>
        <v>40</v>
      </c>
      <c r="K6" s="62"/>
      <c r="L6" s="87"/>
      <c r="M6" s="58"/>
      <c r="N6" s="58"/>
      <c r="O6" s="16"/>
      <c r="P6" s="20" t="s">
        <v>97</v>
      </c>
    </row>
    <row r="7" spans="1:16" ht="1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98</v>
      </c>
    </row>
    <row r="8" spans="1:16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98</v>
      </c>
    </row>
    <row r="9" spans="1:16">
      <c r="A9" s="18" t="s">
        <v>48</v>
      </c>
      <c r="B9" s="19"/>
      <c r="C9" s="19"/>
      <c r="D9" s="66"/>
      <c r="E9" s="19"/>
      <c r="F9" s="148">
        <v>106</v>
      </c>
      <c r="G9" s="117">
        <f>$F9</f>
        <v>106</v>
      </c>
      <c r="H9" s="154"/>
      <c r="I9" s="66"/>
      <c r="J9" s="19"/>
      <c r="K9" s="147">
        <v>106</v>
      </c>
      <c r="L9" s="117">
        <f>$K9</f>
        <v>106</v>
      </c>
      <c r="M9" s="17"/>
      <c r="N9" s="17"/>
      <c r="O9" s="17"/>
      <c r="P9" s="149" t="s">
        <v>99</v>
      </c>
    </row>
    <row r="10" spans="1:16" ht="13.5" thickBot="1">
      <c r="A10" s="180" t="s">
        <v>96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>
      <c r="A13" s="8" t="s">
        <v>20</v>
      </c>
      <c r="B13" s="24"/>
      <c r="C13" s="24"/>
      <c r="D13" s="189" t="s">
        <v>69</v>
      </c>
      <c r="E13" s="190"/>
      <c r="F13" s="189" t="s">
        <v>78</v>
      </c>
      <c r="G13" s="190"/>
      <c r="H13" s="152"/>
      <c r="I13" s="189" t="s">
        <v>77</v>
      </c>
      <c r="J13" s="190"/>
      <c r="K13" s="189" t="s">
        <v>79</v>
      </c>
      <c r="L13" s="190"/>
      <c r="M13" s="10"/>
      <c r="N13" s="10"/>
      <c r="O13" s="10"/>
      <c r="P13" s="12" t="s">
        <v>0</v>
      </c>
    </row>
    <row r="14" spans="1:16" ht="1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>
      <c r="A18" s="160" t="s">
        <v>33</v>
      </c>
      <c r="B18" s="69" t="s">
        <v>42</v>
      </c>
      <c r="C18" s="69"/>
      <c r="D18" s="119">
        <f>10*LOG((D15+F15)*10^-9)+10*LOG(F9*12)</f>
        <v>-58.489424299143309</v>
      </c>
      <c r="E18" s="111">
        <f>10*LOG((E15+G15)*10^-9)+10*LOG(G9*12)</f>
        <v>-58.489424299143309</v>
      </c>
      <c r="F18" s="119"/>
      <c r="G18" s="111"/>
      <c r="H18" s="161"/>
      <c r="I18" s="119">
        <f>10*LOG((I15+K15)*10^-9)+10*LOG(K9*12)</f>
        <v>-63.944828929689507</v>
      </c>
      <c r="J18" s="111">
        <f>10*LOG((J15+L15)*10^-9)+10*LOG(L9*12)</f>
        <v>-58.489424299143309</v>
      </c>
      <c r="K18" s="119"/>
      <c r="L18" s="111"/>
      <c r="M18" s="63"/>
      <c r="N18" s="63"/>
      <c r="O18" s="63"/>
      <c r="P18" s="162" t="s">
        <v>31</v>
      </c>
    </row>
    <row r="20" spans="1:16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>
      <c r="A21" s="8" t="s">
        <v>22</v>
      </c>
      <c r="B21" s="24"/>
      <c r="C21" s="193" t="s">
        <v>47</v>
      </c>
      <c r="D21" s="194"/>
      <c r="E21" s="194"/>
      <c r="F21" s="194"/>
      <c r="G21" s="194"/>
      <c r="H21" s="194"/>
      <c r="I21" s="194"/>
      <c r="J21" s="194"/>
      <c r="K21" s="194"/>
      <c r="L21" s="192"/>
      <c r="M21" s="122"/>
      <c r="N21" s="11"/>
      <c r="O21" s="9"/>
      <c r="P21" s="12" t="s">
        <v>0</v>
      </c>
    </row>
    <row r="22" spans="1:16" ht="13">
      <c r="A22" s="25"/>
      <c r="B22" s="19"/>
      <c r="C22" s="95"/>
      <c r="D22" s="189" t="s">
        <v>69</v>
      </c>
      <c r="E22" s="190"/>
      <c r="F22" s="189" t="s">
        <v>78</v>
      </c>
      <c r="G22" s="195"/>
      <c r="H22" s="85"/>
      <c r="I22" s="189" t="s">
        <v>77</v>
      </c>
      <c r="J22" s="190"/>
      <c r="K22" s="189" t="s">
        <v>79</v>
      </c>
      <c r="L22" s="190"/>
      <c r="M22" s="18"/>
      <c r="O22" s="47"/>
      <c r="P22" s="94"/>
    </row>
    <row r="23" spans="1:16" ht="1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>
      <c r="A28" s="8" t="s">
        <v>25</v>
      </c>
      <c r="B28" s="10"/>
      <c r="C28" s="193" t="s">
        <v>47</v>
      </c>
      <c r="D28" s="194"/>
      <c r="E28" s="194"/>
      <c r="F28" s="194"/>
      <c r="G28" s="194"/>
      <c r="H28" s="194"/>
      <c r="I28" s="194"/>
      <c r="J28" s="194"/>
      <c r="K28" s="194"/>
      <c r="L28" s="192"/>
      <c r="M28" s="191" t="s">
        <v>18</v>
      </c>
      <c r="N28" s="192"/>
      <c r="O28" s="52"/>
      <c r="P28" s="140" t="s">
        <v>0</v>
      </c>
    </row>
    <row r="29" spans="1:16" ht="13">
      <c r="A29" s="25"/>
      <c r="B29" s="17"/>
      <c r="C29" s="74"/>
      <c r="D29" s="189" t="s">
        <v>69</v>
      </c>
      <c r="E29" s="190"/>
      <c r="F29" s="189" t="s">
        <v>78</v>
      </c>
      <c r="G29" s="190"/>
      <c r="H29" s="85"/>
      <c r="I29" s="189" t="s">
        <v>77</v>
      </c>
      <c r="J29" s="190"/>
      <c r="K29" s="189" t="s">
        <v>79</v>
      </c>
      <c r="L29" s="190"/>
      <c r="M29" s="90"/>
      <c r="N29" s="52"/>
      <c r="O29" s="14"/>
      <c r="P29" s="14"/>
    </row>
    <row r="30" spans="1:16" ht="1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>
      <c r="A52" s="173"/>
    </row>
    <row r="53" spans="1:16" ht="1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>
      <c r="M56" s="36"/>
      <c r="N56" s="36"/>
      <c r="O56" s="36"/>
    </row>
    <row r="57" spans="1:16" ht="13">
      <c r="A57" s="8" t="s">
        <v>27</v>
      </c>
      <c r="B57" s="52"/>
      <c r="C57" s="85" t="s">
        <v>35</v>
      </c>
      <c r="D57" s="189" t="s">
        <v>69</v>
      </c>
      <c r="E57" s="190"/>
      <c r="F57" s="189" t="s">
        <v>78</v>
      </c>
      <c r="G57" s="190"/>
      <c r="H57" s="85" t="s">
        <v>35</v>
      </c>
      <c r="I57" s="189" t="s">
        <v>77</v>
      </c>
      <c r="J57" s="190"/>
      <c r="K57" s="189" t="s">
        <v>79</v>
      </c>
      <c r="L57" s="190"/>
      <c r="M57" s="11"/>
      <c r="N57" s="11"/>
      <c r="O57" s="11"/>
      <c r="P57" s="12" t="s">
        <v>0</v>
      </c>
    </row>
    <row r="58" spans="1:16" ht="1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>
      <c r="A70" s="175" t="s">
        <v>33</v>
      </c>
      <c r="B70" s="69" t="s">
        <v>42</v>
      </c>
      <c r="C70" s="69"/>
      <c r="D70" s="176">
        <f>10*LOG((D67+F67)*10^-9)+10*LOG(F9*12)</f>
        <v>-58.489424299143309</v>
      </c>
      <c r="E70" s="177">
        <f>10*LOG((E67+G67)*10^-9)+10*LOG(G9*12)</f>
        <v>-58.489424299143309</v>
      </c>
      <c r="F70" s="176"/>
      <c r="G70" s="177"/>
      <c r="H70" s="178"/>
      <c r="I70" s="176">
        <f>10*LOG((I67+K67)*10^-9)+10*LOG(K9*12)</f>
        <v>-63.944828929689507</v>
      </c>
      <c r="J70" s="177">
        <f>10*LOG((J67+L67)*10^-9)+10*LOG(L9*12)</f>
        <v>-58.489424299143309</v>
      </c>
      <c r="K70" s="176"/>
      <c r="L70" s="177"/>
      <c r="P70" s="20"/>
    </row>
    <row r="71" spans="1:16" ht="1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>
      <c r="A73" s="8" t="s">
        <v>29</v>
      </c>
      <c r="B73" s="10"/>
      <c r="C73" s="95"/>
      <c r="D73" s="189" t="s">
        <v>69</v>
      </c>
      <c r="E73" s="190"/>
      <c r="F73" s="189" t="s">
        <v>78</v>
      </c>
      <c r="G73" s="190"/>
      <c r="H73" s="152"/>
      <c r="I73" s="189" t="s">
        <v>77</v>
      </c>
      <c r="J73" s="190"/>
      <c r="K73" s="189" t="s">
        <v>79</v>
      </c>
      <c r="L73" s="190"/>
      <c r="M73" s="189" t="s">
        <v>18</v>
      </c>
      <c r="N73" s="190"/>
      <c r="O73" s="77" t="s">
        <v>68</v>
      </c>
      <c r="P73" s="12" t="s">
        <v>67</v>
      </c>
    </row>
    <row r="74" spans="1:16" ht="1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-6</v>
      </c>
      <c r="P76" s="105" t="s">
        <v>100</v>
      </c>
    </row>
    <row r="77" spans="1:16" ht="1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20"/>
    </row>
    <row r="78" spans="1:16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20"/>
    </row>
    <row r="79" spans="1:16" ht="1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20"/>
    </row>
    <row r="80" spans="1:16">
      <c r="A80" s="28" t="s">
        <v>87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-114</v>
      </c>
      <c r="P80" s="150" t="s">
        <v>101</v>
      </c>
    </row>
    <row r="81" spans="1:16" ht="13">
      <c r="A81" s="31" t="s">
        <v>88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44"/>
    </row>
    <row r="82" spans="1:16">
      <c r="A82" s="28" t="s">
        <v>89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44"/>
    </row>
    <row r="83" spans="1:16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>
      <c r="A84" s="28" t="s">
        <v>73</v>
      </c>
      <c r="B84" s="71" t="s">
        <v>42</v>
      </c>
      <c r="C84" s="96"/>
      <c r="D84" s="70">
        <f>D85-M85</f>
        <v>-60.004694171083457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v>-70</v>
      </c>
      <c r="P84" s="105" t="s">
        <v>102</v>
      </c>
    </row>
    <row r="85" spans="1:16" ht="13">
      <c r="A85" s="31" t="s">
        <v>74</v>
      </c>
      <c r="B85" s="71" t="s">
        <v>42</v>
      </c>
      <c r="C85" s="96"/>
      <c r="D85" s="40">
        <f>D70</f>
        <v>-58.489424299143309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>
      <c r="A86" s="28" t="s">
        <v>75</v>
      </c>
      <c r="B86" s="71" t="s">
        <v>42</v>
      </c>
      <c r="C86" s="96"/>
      <c r="D86" s="70">
        <f>D85+M85</f>
        <v>-56.97415442720316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102</v>
      </c>
    </row>
    <row r="87" spans="1:16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91</v>
      </c>
    </row>
    <row r="89" spans="1:16" ht="1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92</v>
      </c>
    </row>
    <row r="93" spans="1:16" ht="1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</mergeCells>
  <phoneticPr fontId="18" type="noConversion"/>
  <conditionalFormatting sqref="D84">
    <cfRule type="cellIs" dxfId="7" priority="4" stopIfTrue="1" operator="lessThan">
      <formula>$O$84</formula>
    </cfRule>
  </conditionalFormatting>
  <conditionalFormatting sqref="D86">
    <cfRule type="cellIs" dxfId="6" priority="3" stopIfTrue="1" operator="greaterThan">
      <formula>$O$86</formula>
    </cfRule>
  </conditionalFormatting>
  <conditionalFormatting sqref="F76:G76">
    <cfRule type="cellIs" dxfId="5" priority="7" stopIfTrue="1" operator="lessThan">
      <formula>$O$76</formula>
    </cfRule>
  </conditionalFormatting>
  <conditionalFormatting sqref="F80:G80">
    <cfRule type="cellIs" dxfId="4" priority="5" stopIfTrue="1" operator="lessThan">
      <formula>$O$80</formula>
    </cfRule>
  </conditionalFormatting>
  <conditionalFormatting sqref="L88">
    <cfRule type="cellIs" dxfId="3" priority="2" stopIfTrue="1" operator="lessThan">
      <formula>$O$88</formula>
    </cfRule>
  </conditionalFormatting>
  <conditionalFormatting sqref="L92">
    <cfRule type="cellIs" dxfId="2" priority="1" stopIfTrue="1" operator="lessThan">
      <formula>$O$92</formula>
    </cfRule>
  </conditionalFormatting>
  <conditionalFormatting sqref="P96">
    <cfRule type="cellIs" dxfId="1" priority="23" stopIfTrue="1" operator="equal">
      <formula>"Yes"</formula>
    </cfRule>
    <cfRule type="cellIs" dxfId="0" priority="2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11.2.2.3.2-1</vt:lpstr>
      <vt:lpstr>11.2.2.3.2-3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Nokia - Siddharth Das</cp:lastModifiedBy>
  <dcterms:created xsi:type="dcterms:W3CDTF">2009-06-16T09:56:03Z</dcterms:created>
  <dcterms:modified xsi:type="dcterms:W3CDTF">2024-05-14T05:49:38Z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